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VIỆC XDCQ&amp;CCHC\1. XÂY DỰNG CHÍNH QUYỀN\9. XÂY DỰNG VB QPPL\NQ CHÍNH SÁCH HỖ TRỢ DO KIỆN TOÀN\2. DỰ THẢO VÀ XIN Ý KIẾN GÓP Ý\LẦN 2 - XIN Ý KIẾN CÁC CQ, ĐV, ĐP\"/>
    </mc:Choice>
  </mc:AlternateContent>
  <bookViews>
    <workbookView xWindow="-120" yWindow="-120" windowWidth="29040" windowHeight="15720"/>
  </bookViews>
  <sheets>
    <sheet name="KINH PHÍ KC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H4" i="1" l="1"/>
  <c r="F4" i="1"/>
  <c r="K31" i="1"/>
  <c r="K24" i="1"/>
  <c r="G67" i="1" l="1"/>
  <c r="G6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1" i="1"/>
  <c r="G62" i="1"/>
  <c r="G63" i="1"/>
  <c r="G64" i="1"/>
  <c r="G65" i="1"/>
  <c r="G66" i="1"/>
  <c r="G68" i="1"/>
  <c r="G5" i="1"/>
  <c r="G4" i="1" l="1"/>
  <c r="D4" i="1" l="1"/>
  <c r="E4" i="1"/>
  <c r="I4" i="1" l="1"/>
  <c r="K7" i="1" l="1"/>
  <c r="K8" i="1"/>
  <c r="K9" i="1"/>
  <c r="K10" i="1"/>
  <c r="K12" i="1"/>
  <c r="K13" i="1"/>
  <c r="K14" i="1"/>
  <c r="K15" i="1"/>
  <c r="K16" i="1"/>
  <c r="K17" i="1"/>
  <c r="K18" i="1"/>
  <c r="K19" i="1"/>
  <c r="K20" i="1"/>
  <c r="K21" i="1"/>
  <c r="K22" i="1"/>
  <c r="K23" i="1"/>
  <c r="K25" i="1"/>
  <c r="K26" i="1"/>
  <c r="K27" i="1"/>
  <c r="K28" i="1"/>
  <c r="K29" i="1"/>
  <c r="K30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5" i="1" l="1"/>
  <c r="J4" i="1" l="1"/>
  <c r="K6" i="1"/>
  <c r="K4" i="1" s="1"/>
</calcChain>
</file>

<file path=xl/sharedStrings.xml><?xml version="1.0" encoding="utf-8"?>
<sst xmlns="http://schemas.openxmlformats.org/spreadsheetml/2006/main" count="145" uniqueCount="84">
  <si>
    <t>GHI CHÚ</t>
  </si>
  <si>
    <t>STT</t>
  </si>
  <si>
    <t>XÃ/PHƯỜNG</t>
  </si>
  <si>
    <t>Phường An Xuyên</t>
  </si>
  <si>
    <t>Phường Hòa Thành</t>
  </si>
  <si>
    <t>Phường Lý Văn Lâm</t>
  </si>
  <si>
    <t>Phường Tân Thành</t>
  </si>
  <si>
    <t>Phường Bạc Liêu</t>
  </si>
  <si>
    <t>Phường Vĩnh Trạch</t>
  </si>
  <si>
    <t>Phường Hiệp Thành</t>
  </si>
  <si>
    <t>Phường Giá Rai</t>
  </si>
  <si>
    <t>Phường Láng Tròn</t>
  </si>
  <si>
    <t>Xã Cái Nước</t>
  </si>
  <si>
    <t>Xã Lương Thế Trân</t>
  </si>
  <si>
    <t>Xã Tân Hưng</t>
  </si>
  <si>
    <t>Xã Hưng Mỹ</t>
  </si>
  <si>
    <t>Xã Đầm Dơi</t>
  </si>
  <si>
    <t>Xã Tạ An Khương</t>
  </si>
  <si>
    <t>Xã Tân Thuận</t>
  </si>
  <si>
    <t>Xã Trần Phán</t>
  </si>
  <si>
    <t>Xã Quách Phẩm</t>
  </si>
  <si>
    <t>Xã Tân Tiến</t>
  </si>
  <si>
    <t>Xã Thanh Tùng</t>
  </si>
  <si>
    <t>Xã Đất Mới</t>
  </si>
  <si>
    <t>Xã Năm Căn</t>
  </si>
  <si>
    <t>Xã Tam Giang</t>
  </si>
  <si>
    <t>Xã Phan Ngọc Hiển</t>
  </si>
  <si>
    <t>Xã Tân Ân</t>
  </si>
  <si>
    <t>Xã Đất Mũi</t>
  </si>
  <si>
    <t>Xã Cái Đôi Vàm</t>
  </si>
  <si>
    <t>Xã Nguyễn Việt Khái</t>
  </si>
  <si>
    <t>Xã Phú Mỹ</t>
  </si>
  <si>
    <t>Xã Phú Tân</t>
  </si>
  <si>
    <t>Xã Hồ Thị Kỷ</t>
  </si>
  <si>
    <t>Xã Tân Lộc</t>
  </si>
  <si>
    <t>Xã Thới Bình</t>
  </si>
  <si>
    <t>Xã Trí Phải</t>
  </si>
  <si>
    <t>Xã Biển Bạch</t>
  </si>
  <si>
    <t>Xã Đá Bạc</t>
  </si>
  <si>
    <t>Xã Khánh Bình</t>
  </si>
  <si>
    <t>Xã Khánh Hưng</t>
  </si>
  <si>
    <t>Xã Sông Đốc</t>
  </si>
  <si>
    <t>Xã Trần Văn Thời</t>
  </si>
  <si>
    <t>Xã Khánh An</t>
  </si>
  <si>
    <t>Xã U Minh</t>
  </si>
  <si>
    <t>Xã Khánh Lâm</t>
  </si>
  <si>
    <t>Xã Nguyễn Phích</t>
  </si>
  <si>
    <t>Xã Hòa Bình</t>
  </si>
  <si>
    <t>Xã Vĩnh Hậu</t>
  </si>
  <si>
    <t>Xã Vĩnh Mỹ</t>
  </si>
  <si>
    <t>Xã Vĩnh Lợi</t>
  </si>
  <si>
    <t>Xã Hưng Hội</t>
  </si>
  <si>
    <t>Xã Châu Thới</t>
  </si>
  <si>
    <t>Xã Phong Thạnh</t>
  </si>
  <si>
    <t>Xã Long Điền</t>
  </si>
  <si>
    <t>Xã Đông Hải</t>
  </si>
  <si>
    <t>Xã Gành Hào</t>
  </si>
  <si>
    <t>Xã An Trạch</t>
  </si>
  <si>
    <t>Xã Định Thành</t>
  </si>
  <si>
    <t>Xã Phước Long</t>
  </si>
  <si>
    <t>Xã Vĩnh Thanh</t>
  </si>
  <si>
    <t>Xã Phong Hiệp</t>
  </si>
  <si>
    <t>Xã Vĩnh Phước</t>
  </si>
  <si>
    <t>Xã Hồng Dân</t>
  </si>
  <si>
    <t>Xã Ninh Thạnh Lợi</t>
  </si>
  <si>
    <t>Xã Ninh Quới</t>
  </si>
  <si>
    <t>Xã Vĩnh Lộc</t>
  </si>
  <si>
    <t>KINH PHÍ NĐ 154</t>
  </si>
  <si>
    <t>KINH PHÍ CHÍNH SÁCH TỈNH</t>
  </si>
  <si>
    <t>KINH PHÍ GỘP CHƯA TÁCH 02 ĐỐI TƯỢNG</t>
  </si>
  <si>
    <t>TÌNH TRẠNG BÁO CÁO</t>
  </si>
  <si>
    <t>Tổng cộng</t>
  </si>
  <si>
    <t xml:space="preserve">TỔNG KINH PHÍ </t>
  </si>
  <si>
    <t>SỐ NGƯỜI DỰ KIẾN NGHỈ NĐ154 </t>
  </si>
  <si>
    <t>SỐ NGƯỜI DỰ KIẾN NGHỈ DO CƠ CẤU, KIỆN TOÀN</t>
  </si>
  <si>
    <t>SỐ NGƯỜI CHƯA TÁCH ĐƯỢC 2 ĐỐI TƯỢNG</t>
  </si>
  <si>
    <t>Đã xác định cơ bản hợp lý số người nghỉ dôi dư và nghỉ do kiện toàn</t>
  </si>
  <si>
    <t>Xác định chưa hợp lý</t>
  </si>
  <si>
    <t>TỔNG SỐ NGƯỜI NGHỈ</t>
  </si>
  <si>
    <t>Chưa xác định số người nghỉ dôi dư và nghỉ do kiện toàn</t>
  </si>
  <si>
    <t xml:space="preserve"> </t>
  </si>
  <si>
    <t>Không tách được đối tượng dôi dư và kiện toàn tại khóm có thực hiện sắp xếp</t>
  </si>
  <si>
    <t>-</t>
  </si>
  <si>
    <r>
      <t xml:space="preserve">TỔNG HỢP KINH PHÍ DỰ KIẾN THỰC HIỆN CHẾ ĐỘ, CHÍNH SÁCH ĐỐI VỚI NGƯỜI HOẠT ĐỘNG KHÔNG CHUYÊN TRÁCH Ở ẤP, KHÓM
</t>
    </r>
    <r>
      <rPr>
        <i/>
        <sz val="24"/>
        <rFont val="Times New Roman"/>
        <family val="1"/>
      </rPr>
      <t>(Kèm theo Tờ trình số         /TTr-SNV ngày      /9/2026 của Sở Nội vụ)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</si>
</sst>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>
    <font>
      <sz val="11"/>
      <name val="Carlito"/>
    </font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i/>
      <sz val="24"/>
      <name val="Times New Roman"/>
      <family val="1"/>
    </font>
    <font>
      <sz val="20"/>
      <name val="Carlito"/>
    </font>
    <font>
      <sz val="14"/>
      <color rgb="FFFF0000"/>
      <name val="Times New Roman"/>
      <family val="1"/>
    </font>
    <font>
      <sz val="14"/>
      <name val="Times New Roman"/>
      <family val="1"/>
    </font>
    <font>
      <b/>
      <sz val="14"/>
      <color rgb="FFFFFFFF"/>
      <name val="Times New Roman"/>
      <family val="1"/>
    </font>
    <font>
      <sz val="14"/>
      <name val="Carlito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4" fillId="0" borderId="0" xfId="0" applyFont="1"/>
    <xf numFmtId="164" fontId="6" fillId="0" borderId="0" xfId="0" applyNumberFormat="1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5">
    <dxf>
      <fill>
        <patternFill patternType="solid">
          <bgColor rgb="FFFFF2CC"/>
        </patternFill>
      </fill>
    </dxf>
    <dxf>
      <fill>
        <patternFill>
          <bgColor rgb="FFE2F0D9"/>
        </patternFill>
      </fill>
    </dxf>
    <dxf>
      <fill>
        <patternFill patternType="solid">
          <bgColor rgb="FFE2F0D9"/>
        </patternFill>
      </fill>
    </dxf>
    <dxf>
      <fill>
        <patternFill>
          <bgColor rgb="FFE2F0D9"/>
        </patternFill>
      </fill>
    </dxf>
    <dxf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679369</xdr:colOff>
      <xdr:row>0</xdr:row>
      <xdr:rowOff>836221</xdr:rowOff>
    </xdr:from>
    <xdr:to>
      <xdr:col>8</xdr:col>
      <xdr:colOff>804554</xdr:colOff>
      <xdr:row>0</xdr:row>
      <xdr:rowOff>836221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501550E-62C4-49ED-B3D3-84B29246C384}"/>
            </a:ext>
          </a:extLst>
        </xdr:cNvPr>
        <xdr:cNvCxnSpPr/>
      </xdr:nvCxnSpPr>
      <xdr:spPr>
        <a:xfrm>
          <a:off x="7866414" y="836221"/>
          <a:ext cx="66368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topLeftCell="A64" zoomScale="55" zoomScaleNormal="55" workbookViewId="0">
      <selection activeCell="I13" sqref="I13"/>
    </sheetView>
  </sheetViews>
  <sheetFormatPr defaultRowHeight="18.75"/>
  <cols>
    <col min="1" max="1" width="6.25" customWidth="1"/>
    <col min="2" max="2" width="26.125" customWidth="1"/>
    <col min="3" max="3" width="40.75" customWidth="1"/>
    <col min="4" max="4" width="21.125" style="1" customWidth="1"/>
    <col min="5" max="5" width="24" style="1" customWidth="1"/>
    <col min="6" max="6" width="22" style="1" customWidth="1"/>
    <col min="7" max="7" width="15.75" style="1" customWidth="1"/>
    <col min="8" max="8" width="23.625" style="1" customWidth="1"/>
    <col min="9" max="9" width="21.25" style="1" customWidth="1"/>
    <col min="10" max="10" width="21.375" style="1" customWidth="1"/>
    <col min="11" max="11" width="23.625" style="1" customWidth="1"/>
    <col min="12" max="12" width="57.5" customWidth="1"/>
    <col min="14" max="14" width="11.875" style="4" bestFit="1" customWidth="1"/>
    <col min="15" max="15" width="9" style="5"/>
  </cols>
  <sheetData>
    <row r="1" spans="1:14" ht="75" customHeight="1">
      <c r="A1" s="20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>
      <c r="F2" s="2"/>
    </row>
    <row r="3" spans="1:14" ht="132.75" customHeight="1">
      <c r="A3" s="6" t="s">
        <v>1</v>
      </c>
      <c r="B3" s="6" t="s">
        <v>2</v>
      </c>
      <c r="C3" s="6" t="s">
        <v>70</v>
      </c>
      <c r="D3" s="6" t="s">
        <v>73</v>
      </c>
      <c r="E3" s="6" t="s">
        <v>74</v>
      </c>
      <c r="F3" s="6" t="s">
        <v>75</v>
      </c>
      <c r="G3" s="6" t="s">
        <v>78</v>
      </c>
      <c r="H3" s="6" t="s">
        <v>67</v>
      </c>
      <c r="I3" s="6" t="s">
        <v>68</v>
      </c>
      <c r="J3" s="6" t="s">
        <v>69</v>
      </c>
      <c r="K3" s="6" t="s">
        <v>72</v>
      </c>
      <c r="L3" s="6" t="s">
        <v>0</v>
      </c>
    </row>
    <row r="4" spans="1:14">
      <c r="A4" s="18" t="s">
        <v>71</v>
      </c>
      <c r="B4" s="19"/>
      <c r="C4" s="6"/>
      <c r="D4" s="7">
        <f t="shared" ref="D4:J4" si="0">SUM(D5:D68)</f>
        <v>1458</v>
      </c>
      <c r="E4" s="7">
        <f t="shared" si="0"/>
        <v>1182</v>
      </c>
      <c r="F4" s="7">
        <f t="shared" si="0"/>
        <v>22</v>
      </c>
      <c r="G4" s="6">
        <f t="shared" si="0"/>
        <v>2662</v>
      </c>
      <c r="H4" s="7">
        <f>SUM(H5:H68)</f>
        <v>197055961679</v>
      </c>
      <c r="I4" s="7">
        <f t="shared" si="0"/>
        <v>126776998222</v>
      </c>
      <c r="J4" s="7">
        <f t="shared" si="0"/>
        <v>2652226200</v>
      </c>
      <c r="K4" s="7">
        <f>SUM(K5:K68)</f>
        <v>326485186101</v>
      </c>
      <c r="L4" s="7"/>
    </row>
    <row r="5" spans="1:14" ht="37.5">
      <c r="A5" s="8">
        <v>1</v>
      </c>
      <c r="B5" s="9" t="s">
        <v>3</v>
      </c>
      <c r="C5" s="9" t="s">
        <v>76</v>
      </c>
      <c r="D5" s="10">
        <v>32</v>
      </c>
      <c r="E5" s="10">
        <v>19</v>
      </c>
      <c r="F5" s="10"/>
      <c r="G5" s="10">
        <f>SUM(D5:F5)</f>
        <v>51</v>
      </c>
      <c r="H5" s="11">
        <v>3998641140</v>
      </c>
      <c r="I5" s="11">
        <v>2434016520</v>
      </c>
      <c r="J5" s="11"/>
      <c r="K5" s="11">
        <f t="shared" ref="K5:K68" si="1">IF(COUNTA(H5:J5)=0,"",SUM(H5:J5))</f>
        <v>6432657660</v>
      </c>
      <c r="L5" s="9"/>
    </row>
    <row r="6" spans="1:14" ht="37.5">
      <c r="A6" s="8">
        <v>2</v>
      </c>
      <c r="B6" s="9" t="s">
        <v>4</v>
      </c>
      <c r="C6" s="9" t="s">
        <v>76</v>
      </c>
      <c r="D6" s="10">
        <v>42</v>
      </c>
      <c r="E6" s="10">
        <v>20</v>
      </c>
      <c r="F6" s="10"/>
      <c r="G6" s="10">
        <f t="shared" ref="G6:G68" si="2">SUM(D6:F6)</f>
        <v>62</v>
      </c>
      <c r="H6" s="11">
        <v>5354674650</v>
      </c>
      <c r="I6" s="11">
        <v>1150110000</v>
      </c>
      <c r="J6" s="11"/>
      <c r="K6" s="11">
        <f t="shared" si="1"/>
        <v>6504784650</v>
      </c>
      <c r="L6" s="9"/>
    </row>
    <row r="7" spans="1:14" ht="37.5">
      <c r="A7" s="8">
        <v>3</v>
      </c>
      <c r="B7" s="9" t="s">
        <v>5</v>
      </c>
      <c r="C7" s="9" t="s">
        <v>76</v>
      </c>
      <c r="D7" s="10">
        <v>14</v>
      </c>
      <c r="E7" s="10">
        <v>14</v>
      </c>
      <c r="F7" s="10"/>
      <c r="G7" s="10">
        <f t="shared" si="2"/>
        <v>28</v>
      </c>
      <c r="H7" s="11">
        <v>1830084750</v>
      </c>
      <c r="I7" s="11">
        <v>1607760180</v>
      </c>
      <c r="J7" s="11"/>
      <c r="K7" s="11">
        <f t="shared" si="1"/>
        <v>3437844930</v>
      </c>
      <c r="L7" s="9"/>
    </row>
    <row r="8" spans="1:14" ht="37.5">
      <c r="A8" s="8">
        <v>4</v>
      </c>
      <c r="B8" s="9" t="s">
        <v>6</v>
      </c>
      <c r="C8" s="9" t="s">
        <v>76</v>
      </c>
      <c r="D8" s="10">
        <v>41</v>
      </c>
      <c r="E8" s="10">
        <v>31</v>
      </c>
      <c r="F8" s="10"/>
      <c r="G8" s="10">
        <f t="shared" si="2"/>
        <v>72</v>
      </c>
      <c r="H8" s="11">
        <v>4229318750</v>
      </c>
      <c r="I8" s="11">
        <v>3320500050</v>
      </c>
      <c r="J8" s="11"/>
      <c r="K8" s="11">
        <f t="shared" si="1"/>
        <v>7549818800</v>
      </c>
      <c r="L8" s="9"/>
    </row>
    <row r="9" spans="1:14" ht="37.5">
      <c r="A9" s="8">
        <v>5</v>
      </c>
      <c r="B9" s="9" t="s">
        <v>7</v>
      </c>
      <c r="C9" s="9" t="s">
        <v>76</v>
      </c>
      <c r="D9" s="10">
        <v>40</v>
      </c>
      <c r="E9" s="10">
        <v>9</v>
      </c>
      <c r="F9" s="10"/>
      <c r="G9" s="10">
        <f t="shared" si="2"/>
        <v>49</v>
      </c>
      <c r="H9" s="11">
        <v>3119278500</v>
      </c>
      <c r="I9" s="11">
        <v>744681600</v>
      </c>
      <c r="J9" s="11"/>
      <c r="K9" s="11">
        <f t="shared" si="1"/>
        <v>3863960100</v>
      </c>
      <c r="L9" s="9"/>
    </row>
    <row r="10" spans="1:14" ht="37.5">
      <c r="A10" s="8">
        <v>6</v>
      </c>
      <c r="B10" s="9" t="s">
        <v>8</v>
      </c>
      <c r="C10" s="9" t="s">
        <v>76</v>
      </c>
      <c r="D10" s="10">
        <v>11</v>
      </c>
      <c r="E10" s="10">
        <v>8</v>
      </c>
      <c r="F10" s="10"/>
      <c r="G10" s="10">
        <f t="shared" si="2"/>
        <v>19</v>
      </c>
      <c r="H10" s="11">
        <v>1095354000</v>
      </c>
      <c r="I10" s="11">
        <v>399496500</v>
      </c>
      <c r="J10" s="11"/>
      <c r="K10" s="11">
        <f t="shared" si="1"/>
        <v>1494850500</v>
      </c>
      <c r="L10" s="9"/>
    </row>
    <row r="11" spans="1:14" ht="37.5">
      <c r="A11" s="8">
        <v>7</v>
      </c>
      <c r="B11" s="12" t="s">
        <v>9</v>
      </c>
      <c r="C11" s="9" t="s">
        <v>77</v>
      </c>
      <c r="D11" s="10"/>
      <c r="E11" s="10">
        <v>5</v>
      </c>
      <c r="F11" s="10">
        <v>22</v>
      </c>
      <c r="G11" s="10">
        <f t="shared" si="2"/>
        <v>27</v>
      </c>
      <c r="H11" s="13" t="s">
        <v>82</v>
      </c>
      <c r="I11" s="11">
        <v>712881000</v>
      </c>
      <c r="J11" s="11">
        <v>2652226200</v>
      </c>
      <c r="K11" s="11">
        <f t="shared" si="1"/>
        <v>3365107200</v>
      </c>
      <c r="L11" s="9" t="s">
        <v>81</v>
      </c>
    </row>
    <row r="12" spans="1:14">
      <c r="A12" s="8">
        <v>8</v>
      </c>
      <c r="B12" s="9" t="s">
        <v>10</v>
      </c>
      <c r="C12" s="9" t="s">
        <v>77</v>
      </c>
      <c r="D12" s="10">
        <v>21</v>
      </c>
      <c r="E12" s="14">
        <v>25</v>
      </c>
      <c r="F12" s="10"/>
      <c r="G12" s="10">
        <f t="shared" si="2"/>
        <v>46</v>
      </c>
      <c r="H12" s="11">
        <v>2675801700</v>
      </c>
      <c r="I12" s="11">
        <v>1564056000</v>
      </c>
      <c r="J12" s="11"/>
      <c r="K12" s="11">
        <f t="shared" si="1"/>
        <v>4239857700</v>
      </c>
      <c r="L12" s="15"/>
    </row>
    <row r="13" spans="1:14" ht="37.5">
      <c r="A13" s="8">
        <v>9</v>
      </c>
      <c r="B13" s="9" t="s">
        <v>11</v>
      </c>
      <c r="C13" s="9" t="s">
        <v>76</v>
      </c>
      <c r="D13" s="10">
        <v>2</v>
      </c>
      <c r="E13" s="10">
        <v>48</v>
      </c>
      <c r="F13" s="10"/>
      <c r="G13" s="10">
        <f t="shared" si="2"/>
        <v>50</v>
      </c>
      <c r="H13" s="11">
        <v>181935000</v>
      </c>
      <c r="I13" s="11">
        <v>4958291350</v>
      </c>
      <c r="J13" s="11"/>
      <c r="K13" s="11">
        <f t="shared" si="1"/>
        <v>5140226350</v>
      </c>
      <c r="L13" s="9"/>
    </row>
    <row r="14" spans="1:14" ht="37.5">
      <c r="A14" s="8">
        <v>10</v>
      </c>
      <c r="B14" s="9" t="s">
        <v>12</v>
      </c>
      <c r="C14" s="9" t="s">
        <v>76</v>
      </c>
      <c r="D14" s="10">
        <v>52</v>
      </c>
      <c r="E14" s="10">
        <v>10</v>
      </c>
      <c r="F14" s="10"/>
      <c r="G14" s="10">
        <f t="shared" si="2"/>
        <v>62</v>
      </c>
      <c r="H14" s="11">
        <v>8093969000</v>
      </c>
      <c r="I14" s="11">
        <v>992035980</v>
      </c>
      <c r="J14" s="11"/>
      <c r="K14" s="11">
        <f t="shared" si="1"/>
        <v>9086004980</v>
      </c>
      <c r="L14" s="9"/>
    </row>
    <row r="15" spans="1:14">
      <c r="A15" s="8">
        <v>11</v>
      </c>
      <c r="B15" s="9" t="s">
        <v>13</v>
      </c>
      <c r="C15" s="9" t="s">
        <v>77</v>
      </c>
      <c r="D15" s="10">
        <v>51</v>
      </c>
      <c r="E15" s="10">
        <v>20</v>
      </c>
      <c r="F15" s="10"/>
      <c r="G15" s="10">
        <f t="shared" si="2"/>
        <v>71</v>
      </c>
      <c r="H15" s="11">
        <v>6432601500</v>
      </c>
      <c r="I15" s="16">
        <v>3936818340</v>
      </c>
      <c r="J15" s="10"/>
      <c r="K15" s="11">
        <f t="shared" si="1"/>
        <v>10369419840</v>
      </c>
      <c r="L15" s="9"/>
    </row>
    <row r="16" spans="1:14" ht="37.5">
      <c r="A16" s="8">
        <v>12</v>
      </c>
      <c r="B16" s="9" t="s">
        <v>14</v>
      </c>
      <c r="C16" s="9" t="s">
        <v>76</v>
      </c>
      <c r="D16" s="10">
        <v>28</v>
      </c>
      <c r="E16" s="10">
        <v>7</v>
      </c>
      <c r="F16" s="10"/>
      <c r="G16" s="10">
        <f t="shared" si="2"/>
        <v>35</v>
      </c>
      <c r="H16" s="11">
        <v>5219784680</v>
      </c>
      <c r="I16" s="11">
        <v>409589940</v>
      </c>
      <c r="J16" s="11"/>
      <c r="K16" s="11">
        <f t="shared" si="1"/>
        <v>5629374620</v>
      </c>
      <c r="L16" s="9"/>
      <c r="N16" s="4" t="s">
        <v>80</v>
      </c>
    </row>
    <row r="17" spans="1:12" ht="37.5">
      <c r="A17" s="8">
        <v>13</v>
      </c>
      <c r="B17" s="9" t="s">
        <v>15</v>
      </c>
      <c r="C17" s="9" t="s">
        <v>76</v>
      </c>
      <c r="D17" s="10">
        <v>16</v>
      </c>
      <c r="E17" s="10">
        <v>10</v>
      </c>
      <c r="F17" s="10"/>
      <c r="G17" s="10">
        <f t="shared" si="2"/>
        <v>26</v>
      </c>
      <c r="H17" s="11">
        <v>1918643000</v>
      </c>
      <c r="I17" s="11">
        <v>1217350000</v>
      </c>
      <c r="J17" s="11"/>
      <c r="K17" s="11">
        <f t="shared" si="1"/>
        <v>3135993000</v>
      </c>
      <c r="L17" s="9"/>
    </row>
    <row r="18" spans="1:12" ht="37.5">
      <c r="A18" s="8">
        <v>14</v>
      </c>
      <c r="B18" s="9" t="s">
        <v>16</v>
      </c>
      <c r="C18" s="9" t="s">
        <v>76</v>
      </c>
      <c r="D18" s="10">
        <v>25</v>
      </c>
      <c r="E18" s="10">
        <v>13</v>
      </c>
      <c r="F18" s="10"/>
      <c r="G18" s="10">
        <f t="shared" si="2"/>
        <v>38</v>
      </c>
      <c r="H18" s="11">
        <v>3097172520</v>
      </c>
      <c r="I18" s="11">
        <v>2802768480</v>
      </c>
      <c r="J18" s="11"/>
      <c r="K18" s="11">
        <f t="shared" si="1"/>
        <v>5899941000</v>
      </c>
      <c r="L18" s="9"/>
    </row>
    <row r="19" spans="1:12" ht="37.5">
      <c r="A19" s="8">
        <v>15</v>
      </c>
      <c r="B19" s="9" t="s">
        <v>17</v>
      </c>
      <c r="C19" s="9" t="s">
        <v>76</v>
      </c>
      <c r="D19" s="10">
        <v>37</v>
      </c>
      <c r="E19" s="10">
        <v>17</v>
      </c>
      <c r="F19" s="10"/>
      <c r="G19" s="10">
        <f t="shared" si="2"/>
        <v>54</v>
      </c>
      <c r="H19" s="11">
        <v>5182794630</v>
      </c>
      <c r="I19" s="11">
        <v>759213000</v>
      </c>
      <c r="J19" s="11"/>
      <c r="K19" s="11">
        <f t="shared" si="1"/>
        <v>5942007630</v>
      </c>
      <c r="L19" s="9"/>
    </row>
    <row r="20" spans="1:12">
      <c r="A20" s="8">
        <v>16</v>
      </c>
      <c r="B20" s="9" t="s">
        <v>18</v>
      </c>
      <c r="C20" s="9" t="s">
        <v>77</v>
      </c>
      <c r="D20" s="10">
        <v>36</v>
      </c>
      <c r="E20" s="10">
        <v>6</v>
      </c>
      <c r="F20" s="10"/>
      <c r="G20" s="10">
        <f t="shared" si="2"/>
        <v>42</v>
      </c>
      <c r="H20" s="11">
        <v>6119616870</v>
      </c>
      <c r="I20" s="11">
        <v>1007931600</v>
      </c>
      <c r="J20" s="11"/>
      <c r="K20" s="11">
        <f t="shared" si="1"/>
        <v>7127548470</v>
      </c>
      <c r="L20" s="9"/>
    </row>
    <row r="21" spans="1:12">
      <c r="A21" s="8">
        <v>17</v>
      </c>
      <c r="B21" s="9" t="s">
        <v>19</v>
      </c>
      <c r="C21" s="9" t="s">
        <v>77</v>
      </c>
      <c r="D21" s="10">
        <v>6</v>
      </c>
      <c r="E21" s="10">
        <v>14</v>
      </c>
      <c r="F21" s="10"/>
      <c r="G21" s="10">
        <f t="shared" si="2"/>
        <v>20</v>
      </c>
      <c r="H21" s="17">
        <v>886713750</v>
      </c>
      <c r="I21" s="17">
        <v>1414553400</v>
      </c>
      <c r="J21" s="11"/>
      <c r="K21" s="11">
        <f t="shared" si="1"/>
        <v>2301267150</v>
      </c>
      <c r="L21" s="9"/>
    </row>
    <row r="22" spans="1:12" ht="37.5">
      <c r="A22" s="8">
        <v>18</v>
      </c>
      <c r="B22" s="9" t="s">
        <v>20</v>
      </c>
      <c r="C22" s="9" t="s">
        <v>76</v>
      </c>
      <c r="D22" s="10">
        <v>19</v>
      </c>
      <c r="E22" s="10">
        <v>17</v>
      </c>
      <c r="F22" s="10"/>
      <c r="G22" s="10">
        <f t="shared" si="2"/>
        <v>36</v>
      </c>
      <c r="H22" s="11">
        <v>3575190900</v>
      </c>
      <c r="I22" s="11">
        <v>1939450500</v>
      </c>
      <c r="J22" s="11"/>
      <c r="K22" s="11">
        <f t="shared" si="1"/>
        <v>5514641400</v>
      </c>
      <c r="L22" s="9"/>
    </row>
    <row r="23" spans="1:12">
      <c r="A23" s="8">
        <v>19</v>
      </c>
      <c r="B23" s="9" t="s">
        <v>21</v>
      </c>
      <c r="C23" s="9" t="s">
        <v>77</v>
      </c>
      <c r="D23" s="10">
        <v>39</v>
      </c>
      <c r="E23" s="10">
        <v>1</v>
      </c>
      <c r="F23" s="10"/>
      <c r="G23" s="10">
        <f t="shared" si="2"/>
        <v>40</v>
      </c>
      <c r="H23" s="11">
        <v>3959366580</v>
      </c>
      <c r="I23" s="11">
        <v>1544786100</v>
      </c>
      <c r="J23" s="11"/>
      <c r="K23" s="11">
        <f t="shared" si="1"/>
        <v>5504152680</v>
      </c>
      <c r="L23" s="9"/>
    </row>
    <row r="24" spans="1:12" ht="37.5">
      <c r="A24" s="8">
        <v>20</v>
      </c>
      <c r="B24" s="9" t="s">
        <v>22</v>
      </c>
      <c r="C24" s="9" t="s">
        <v>79</v>
      </c>
      <c r="D24" s="10">
        <v>15</v>
      </c>
      <c r="E24" s="10">
        <v>11</v>
      </c>
      <c r="F24" s="10"/>
      <c r="G24" s="10">
        <f t="shared" si="2"/>
        <v>26</v>
      </c>
      <c r="H24" s="11">
        <v>2228305950</v>
      </c>
      <c r="I24" s="11">
        <v>1228645020</v>
      </c>
      <c r="J24" s="11"/>
      <c r="K24" s="11">
        <f t="shared" si="1"/>
        <v>3456950970</v>
      </c>
      <c r="L24" s="9"/>
    </row>
    <row r="25" spans="1:12" ht="37.5">
      <c r="A25" s="8">
        <v>21</v>
      </c>
      <c r="B25" s="9" t="s">
        <v>23</v>
      </c>
      <c r="C25" s="9" t="s">
        <v>76</v>
      </c>
      <c r="D25" s="10">
        <v>21</v>
      </c>
      <c r="E25" s="10">
        <v>30</v>
      </c>
      <c r="F25" s="10"/>
      <c r="G25" s="10">
        <f t="shared" si="2"/>
        <v>51</v>
      </c>
      <c r="H25" s="11">
        <v>2452600800</v>
      </c>
      <c r="I25" s="11">
        <v>3589497990</v>
      </c>
      <c r="J25" s="11"/>
      <c r="K25" s="11">
        <f t="shared" si="1"/>
        <v>6042098790</v>
      </c>
      <c r="L25" s="9"/>
    </row>
    <row r="26" spans="1:12" ht="37.5">
      <c r="A26" s="8">
        <v>22</v>
      </c>
      <c r="B26" s="9" t="s">
        <v>24</v>
      </c>
      <c r="C26" s="9" t="s">
        <v>76</v>
      </c>
      <c r="D26" s="10">
        <v>21</v>
      </c>
      <c r="E26" s="10">
        <v>5</v>
      </c>
      <c r="F26" s="10"/>
      <c r="G26" s="10">
        <f t="shared" si="2"/>
        <v>26</v>
      </c>
      <c r="H26" s="11">
        <v>2002251420</v>
      </c>
      <c r="I26" s="11">
        <v>815033700</v>
      </c>
      <c r="J26" s="11"/>
      <c r="K26" s="11">
        <f t="shared" si="1"/>
        <v>2817285120</v>
      </c>
      <c r="L26" s="9"/>
    </row>
    <row r="27" spans="1:12" ht="37.5">
      <c r="A27" s="8">
        <v>23</v>
      </c>
      <c r="B27" s="9" t="s">
        <v>25</v>
      </c>
      <c r="C27" s="9" t="s">
        <v>76</v>
      </c>
      <c r="D27" s="10">
        <v>20</v>
      </c>
      <c r="E27" s="10">
        <v>15</v>
      </c>
      <c r="F27" s="10"/>
      <c r="G27" s="10">
        <f t="shared" si="2"/>
        <v>35</v>
      </c>
      <c r="H27" s="11">
        <v>2943690750</v>
      </c>
      <c r="I27" s="11">
        <v>2575930500</v>
      </c>
      <c r="J27" s="11"/>
      <c r="K27" s="11">
        <f t="shared" si="1"/>
        <v>5519621250</v>
      </c>
      <c r="L27" s="9"/>
    </row>
    <row r="28" spans="1:12">
      <c r="A28" s="8">
        <v>24</v>
      </c>
      <c r="B28" s="9" t="s">
        <v>26</v>
      </c>
      <c r="C28" s="9" t="s">
        <v>77</v>
      </c>
      <c r="D28" s="10">
        <v>30</v>
      </c>
      <c r="E28" s="10">
        <v>22</v>
      </c>
      <c r="F28" s="10"/>
      <c r="G28" s="10">
        <f t="shared" si="2"/>
        <v>52</v>
      </c>
      <c r="H28" s="11">
        <v>3489309720</v>
      </c>
      <c r="I28" s="11">
        <v>2305935450</v>
      </c>
      <c r="J28" s="11"/>
      <c r="K28" s="11">
        <f t="shared" si="1"/>
        <v>5795245170</v>
      </c>
      <c r="L28" s="9"/>
    </row>
    <row r="29" spans="1:12" ht="37.5">
      <c r="A29" s="8">
        <v>25</v>
      </c>
      <c r="B29" s="9" t="s">
        <v>27</v>
      </c>
      <c r="C29" s="9" t="s">
        <v>79</v>
      </c>
      <c r="D29" s="10">
        <v>19</v>
      </c>
      <c r="E29" s="10">
        <v>17</v>
      </c>
      <c r="F29" s="10"/>
      <c r="G29" s="10">
        <f t="shared" si="2"/>
        <v>36</v>
      </c>
      <c r="H29" s="11">
        <v>3463285410</v>
      </c>
      <c r="I29" s="11">
        <v>1369510740</v>
      </c>
      <c r="J29" s="11"/>
      <c r="K29" s="11">
        <f t="shared" si="1"/>
        <v>4832796150</v>
      </c>
      <c r="L29" s="9"/>
    </row>
    <row r="30" spans="1:12" ht="37.5">
      <c r="A30" s="8">
        <v>26</v>
      </c>
      <c r="B30" s="9" t="s">
        <v>28</v>
      </c>
      <c r="C30" s="9" t="s">
        <v>76</v>
      </c>
      <c r="D30" s="10">
        <v>24</v>
      </c>
      <c r="E30" s="10">
        <v>25</v>
      </c>
      <c r="F30" s="10"/>
      <c r="G30" s="10">
        <f t="shared" si="2"/>
        <v>49</v>
      </c>
      <c r="H30" s="11">
        <v>3483918000</v>
      </c>
      <c r="I30" s="11">
        <v>2195646000</v>
      </c>
      <c r="J30" s="11"/>
      <c r="K30" s="11">
        <f t="shared" si="1"/>
        <v>5679564000</v>
      </c>
      <c r="L30" s="9"/>
    </row>
    <row r="31" spans="1:12">
      <c r="A31" s="8">
        <v>27</v>
      </c>
      <c r="B31" s="9" t="s">
        <v>29</v>
      </c>
      <c r="C31" s="9" t="s">
        <v>77</v>
      </c>
      <c r="D31" s="10">
        <v>24</v>
      </c>
      <c r="E31" s="10">
        <v>20</v>
      </c>
      <c r="F31" s="10"/>
      <c r="G31" s="10">
        <f t="shared" si="2"/>
        <v>44</v>
      </c>
      <c r="H31" s="11">
        <v>3164095350</v>
      </c>
      <c r="I31" s="11">
        <v>2701095930</v>
      </c>
      <c r="J31" s="11"/>
      <c r="K31" s="11">
        <f t="shared" si="1"/>
        <v>5865191280</v>
      </c>
      <c r="L31" s="9"/>
    </row>
    <row r="32" spans="1:12" ht="37.5">
      <c r="A32" s="8">
        <v>28</v>
      </c>
      <c r="B32" s="9" t="s">
        <v>30</v>
      </c>
      <c r="C32" s="9" t="s">
        <v>76</v>
      </c>
      <c r="D32" s="10">
        <v>14</v>
      </c>
      <c r="E32" s="10">
        <v>23</v>
      </c>
      <c r="F32" s="10"/>
      <c r="G32" s="10">
        <f t="shared" si="2"/>
        <v>37</v>
      </c>
      <c r="H32" s="11">
        <v>1871087400</v>
      </c>
      <c r="I32" s="11">
        <v>3020579640</v>
      </c>
      <c r="J32" s="11"/>
      <c r="K32" s="11">
        <f t="shared" si="1"/>
        <v>4891667040</v>
      </c>
      <c r="L32" s="9"/>
    </row>
    <row r="33" spans="1:17" ht="37.5">
      <c r="A33" s="8">
        <v>29</v>
      </c>
      <c r="B33" s="9" t="s">
        <v>31</v>
      </c>
      <c r="C33" s="9" t="s">
        <v>76</v>
      </c>
      <c r="D33" s="10">
        <v>6</v>
      </c>
      <c r="E33" s="10">
        <v>14</v>
      </c>
      <c r="F33" s="10"/>
      <c r="G33" s="10">
        <f t="shared" si="2"/>
        <v>20</v>
      </c>
      <c r="H33" s="11">
        <v>1682553600</v>
      </c>
      <c r="I33" s="11">
        <v>3398733000</v>
      </c>
      <c r="J33" s="11"/>
      <c r="K33" s="11">
        <f t="shared" si="1"/>
        <v>5081286600</v>
      </c>
      <c r="L33" s="9"/>
    </row>
    <row r="34" spans="1:17" ht="37.5">
      <c r="A34" s="8">
        <v>30</v>
      </c>
      <c r="B34" s="9" t="s">
        <v>32</v>
      </c>
      <c r="C34" s="9" t="s">
        <v>76</v>
      </c>
      <c r="D34" s="10">
        <v>13</v>
      </c>
      <c r="E34" s="10">
        <v>24</v>
      </c>
      <c r="F34" s="10"/>
      <c r="G34" s="10">
        <f t="shared" si="2"/>
        <v>37</v>
      </c>
      <c r="H34" s="11">
        <v>1937496600</v>
      </c>
      <c r="I34" s="11">
        <v>3132251460</v>
      </c>
      <c r="J34" s="11"/>
      <c r="K34" s="11">
        <f t="shared" si="1"/>
        <v>5069748060</v>
      </c>
      <c r="L34" s="9"/>
    </row>
    <row r="35" spans="1:17" ht="37.5">
      <c r="A35" s="8">
        <v>31</v>
      </c>
      <c r="B35" s="9" t="s">
        <v>33</v>
      </c>
      <c r="C35" s="9" t="s">
        <v>76</v>
      </c>
      <c r="D35" s="10">
        <v>0</v>
      </c>
      <c r="E35" s="10">
        <v>10</v>
      </c>
      <c r="F35" s="10"/>
      <c r="G35" s="10">
        <f t="shared" si="2"/>
        <v>10</v>
      </c>
      <c r="H35" s="11">
        <v>0</v>
      </c>
      <c r="I35" s="11">
        <v>1377253800</v>
      </c>
      <c r="J35" s="11"/>
      <c r="K35" s="11">
        <f t="shared" si="1"/>
        <v>1377253800</v>
      </c>
      <c r="L35" s="9"/>
    </row>
    <row r="36" spans="1:17" ht="37.5">
      <c r="A36" s="8">
        <v>32</v>
      </c>
      <c r="B36" s="9" t="s">
        <v>34</v>
      </c>
      <c r="C36" s="9" t="s">
        <v>79</v>
      </c>
      <c r="D36" s="10">
        <v>25</v>
      </c>
      <c r="E36" s="10">
        <v>15</v>
      </c>
      <c r="F36" s="10"/>
      <c r="G36" s="10">
        <f t="shared" si="2"/>
        <v>40</v>
      </c>
      <c r="H36" s="11">
        <v>4694297053</v>
      </c>
      <c r="I36" s="11">
        <v>492467500</v>
      </c>
      <c r="J36" s="11"/>
      <c r="K36" s="11">
        <f t="shared" si="1"/>
        <v>5186764553</v>
      </c>
      <c r="L36" s="9"/>
    </row>
    <row r="37" spans="1:17" ht="37.5">
      <c r="A37" s="8">
        <v>33</v>
      </c>
      <c r="B37" s="9" t="s">
        <v>35</v>
      </c>
      <c r="C37" s="9" t="s">
        <v>76</v>
      </c>
      <c r="D37" s="10">
        <v>23</v>
      </c>
      <c r="E37" s="10">
        <v>13</v>
      </c>
      <c r="F37" s="10"/>
      <c r="G37" s="10">
        <f t="shared" si="2"/>
        <v>36</v>
      </c>
      <c r="H37" s="11">
        <v>2782828620</v>
      </c>
      <c r="I37" s="11">
        <v>1644224400</v>
      </c>
      <c r="J37" s="11"/>
      <c r="K37" s="11">
        <f t="shared" si="1"/>
        <v>4427053020</v>
      </c>
      <c r="L37" s="9"/>
    </row>
    <row r="38" spans="1:17" ht="25.5">
      <c r="A38" s="8">
        <v>34</v>
      </c>
      <c r="B38" s="9" t="s">
        <v>36</v>
      </c>
      <c r="C38" s="9" t="s">
        <v>77</v>
      </c>
      <c r="D38" s="10">
        <v>18</v>
      </c>
      <c r="E38" s="10">
        <v>25</v>
      </c>
      <c r="F38" s="10"/>
      <c r="G38" s="10">
        <f t="shared" si="2"/>
        <v>43</v>
      </c>
      <c r="H38" s="11">
        <v>3108029450</v>
      </c>
      <c r="I38" s="11">
        <v>2719758600</v>
      </c>
      <c r="J38" s="11"/>
      <c r="K38" s="11">
        <f t="shared" si="1"/>
        <v>5827788050</v>
      </c>
      <c r="L38" s="9"/>
      <c r="P38" s="3"/>
      <c r="Q38" s="3"/>
    </row>
    <row r="39" spans="1:17" ht="37.5">
      <c r="A39" s="8">
        <v>35</v>
      </c>
      <c r="B39" s="9" t="s">
        <v>37</v>
      </c>
      <c r="C39" s="9" t="s">
        <v>76</v>
      </c>
      <c r="D39" s="10">
        <v>22</v>
      </c>
      <c r="E39" s="10">
        <v>22</v>
      </c>
      <c r="F39" s="10"/>
      <c r="G39" s="10">
        <f t="shared" si="2"/>
        <v>44</v>
      </c>
      <c r="H39" s="11">
        <v>3250982550</v>
      </c>
      <c r="I39" s="11">
        <v>1899679000</v>
      </c>
      <c r="J39" s="11"/>
      <c r="K39" s="11">
        <f t="shared" si="1"/>
        <v>5150661550</v>
      </c>
      <c r="L39" s="9"/>
      <c r="P39" s="3"/>
      <c r="Q39" s="3"/>
    </row>
    <row r="40" spans="1:17" ht="25.5">
      <c r="A40" s="8">
        <v>36</v>
      </c>
      <c r="B40" s="9" t="s">
        <v>38</v>
      </c>
      <c r="C40" s="9" t="s">
        <v>77</v>
      </c>
      <c r="D40" s="10">
        <v>24</v>
      </c>
      <c r="E40" s="10">
        <v>15</v>
      </c>
      <c r="F40" s="10"/>
      <c r="G40" s="10">
        <f t="shared" si="2"/>
        <v>39</v>
      </c>
      <c r="H40" s="11">
        <v>2709819000</v>
      </c>
      <c r="I40" s="11">
        <v>691844000</v>
      </c>
      <c r="J40" s="11"/>
      <c r="K40" s="11">
        <f t="shared" si="1"/>
        <v>3401663000</v>
      </c>
      <c r="L40" s="9"/>
      <c r="P40" s="3"/>
      <c r="Q40" s="3"/>
    </row>
    <row r="41" spans="1:17" ht="37.5">
      <c r="A41" s="8">
        <v>37</v>
      </c>
      <c r="B41" s="9" t="s">
        <v>39</v>
      </c>
      <c r="C41" s="9" t="s">
        <v>79</v>
      </c>
      <c r="D41" s="10">
        <v>38</v>
      </c>
      <c r="E41" s="10">
        <v>15</v>
      </c>
      <c r="F41" s="10"/>
      <c r="G41" s="10">
        <f t="shared" si="2"/>
        <v>53</v>
      </c>
      <c r="H41" s="11">
        <v>5530943340</v>
      </c>
      <c r="I41" s="11">
        <v>579501000</v>
      </c>
      <c r="J41" s="11"/>
      <c r="K41" s="11">
        <f t="shared" si="1"/>
        <v>6110444340</v>
      </c>
      <c r="L41" s="9"/>
      <c r="P41" s="3"/>
      <c r="Q41" s="3"/>
    </row>
    <row r="42" spans="1:17" ht="25.5">
      <c r="A42" s="8">
        <v>38</v>
      </c>
      <c r="B42" s="9" t="s">
        <v>40</v>
      </c>
      <c r="C42" s="9" t="s">
        <v>77</v>
      </c>
      <c r="D42" s="10">
        <v>28</v>
      </c>
      <c r="E42" s="10">
        <v>16</v>
      </c>
      <c r="F42" s="10"/>
      <c r="G42" s="10">
        <f t="shared" si="2"/>
        <v>44</v>
      </c>
      <c r="H42" s="11">
        <v>2175339348</v>
      </c>
      <c r="I42" s="11">
        <v>1327668424</v>
      </c>
      <c r="J42" s="11"/>
      <c r="K42" s="11">
        <f t="shared" si="1"/>
        <v>3503007772</v>
      </c>
      <c r="L42" s="9"/>
      <c r="P42" s="3"/>
      <c r="Q42" s="3"/>
    </row>
    <row r="43" spans="1:17">
      <c r="A43" s="8">
        <v>39</v>
      </c>
      <c r="B43" s="9" t="s">
        <v>41</v>
      </c>
      <c r="C43" s="9" t="s">
        <v>77</v>
      </c>
      <c r="D43" s="10">
        <v>27</v>
      </c>
      <c r="E43" s="10">
        <v>27</v>
      </c>
      <c r="F43" s="10"/>
      <c r="G43" s="10">
        <f t="shared" si="2"/>
        <v>54</v>
      </c>
      <c r="H43" s="11">
        <v>5011353360</v>
      </c>
      <c r="I43" s="11">
        <v>2351618100</v>
      </c>
      <c r="J43" s="11"/>
      <c r="K43" s="11">
        <f t="shared" si="1"/>
        <v>7362971460</v>
      </c>
      <c r="L43" s="9"/>
    </row>
    <row r="44" spans="1:17" ht="37.5">
      <c r="A44" s="8">
        <v>40</v>
      </c>
      <c r="B44" s="9" t="s">
        <v>42</v>
      </c>
      <c r="C44" s="9" t="s">
        <v>76</v>
      </c>
      <c r="D44" s="10">
        <v>48</v>
      </c>
      <c r="E44" s="10">
        <v>28</v>
      </c>
      <c r="F44" s="10"/>
      <c r="G44" s="10">
        <f t="shared" si="2"/>
        <v>76</v>
      </c>
      <c r="H44" s="11">
        <v>7303090380</v>
      </c>
      <c r="I44" s="11">
        <v>2804683050</v>
      </c>
      <c r="J44" s="11"/>
      <c r="K44" s="11">
        <f t="shared" si="1"/>
        <v>10107773430</v>
      </c>
      <c r="L44" s="9"/>
    </row>
    <row r="45" spans="1:17" ht="37.5">
      <c r="A45" s="8">
        <v>41</v>
      </c>
      <c r="B45" s="9" t="s">
        <v>43</v>
      </c>
      <c r="C45" s="9" t="s">
        <v>76</v>
      </c>
      <c r="D45" s="10">
        <v>28</v>
      </c>
      <c r="E45" s="10">
        <v>18</v>
      </c>
      <c r="F45" s="10"/>
      <c r="G45" s="10">
        <f t="shared" si="2"/>
        <v>46</v>
      </c>
      <c r="H45" s="11">
        <v>5604703150</v>
      </c>
      <c r="I45" s="11">
        <v>2337426900</v>
      </c>
      <c r="J45" s="11"/>
      <c r="K45" s="11">
        <f t="shared" si="1"/>
        <v>7942130050</v>
      </c>
      <c r="L45" s="9"/>
    </row>
    <row r="46" spans="1:17" ht="37.5">
      <c r="A46" s="8">
        <v>42</v>
      </c>
      <c r="B46" s="9" t="s">
        <v>44</v>
      </c>
      <c r="C46" s="9" t="s">
        <v>76</v>
      </c>
      <c r="D46" s="10">
        <v>17</v>
      </c>
      <c r="E46" s="10">
        <v>32</v>
      </c>
      <c r="F46" s="10"/>
      <c r="G46" s="10">
        <f t="shared" si="2"/>
        <v>49</v>
      </c>
      <c r="H46" s="11">
        <v>2314330200</v>
      </c>
      <c r="I46" s="11">
        <v>6295111290</v>
      </c>
      <c r="J46" s="11"/>
      <c r="K46" s="11">
        <f t="shared" si="1"/>
        <v>8609441490</v>
      </c>
      <c r="L46" s="9"/>
    </row>
    <row r="47" spans="1:17" ht="37.5">
      <c r="A47" s="8">
        <v>43</v>
      </c>
      <c r="B47" s="9" t="s">
        <v>45</v>
      </c>
      <c r="C47" s="9" t="s">
        <v>76</v>
      </c>
      <c r="D47" s="10">
        <v>34</v>
      </c>
      <c r="E47" s="10">
        <v>12</v>
      </c>
      <c r="F47" s="10"/>
      <c r="G47" s="10">
        <f t="shared" si="2"/>
        <v>46</v>
      </c>
      <c r="H47" s="11">
        <v>2457315298</v>
      </c>
      <c r="I47" s="11">
        <v>1980565938</v>
      </c>
      <c r="J47" s="11"/>
      <c r="K47" s="11">
        <f t="shared" si="1"/>
        <v>4437881236</v>
      </c>
      <c r="L47" s="9"/>
    </row>
    <row r="48" spans="1:17">
      <c r="A48" s="8">
        <v>44</v>
      </c>
      <c r="B48" s="9" t="s">
        <v>46</v>
      </c>
      <c r="C48" s="9" t="s">
        <v>77</v>
      </c>
      <c r="D48" s="10">
        <v>36</v>
      </c>
      <c r="E48" s="10">
        <v>22</v>
      </c>
      <c r="F48" s="10"/>
      <c r="G48" s="10">
        <f t="shared" si="2"/>
        <v>58</v>
      </c>
      <c r="H48" s="11">
        <v>5263525800</v>
      </c>
      <c r="I48" s="11">
        <v>1444944150</v>
      </c>
      <c r="J48" s="11"/>
      <c r="K48" s="11">
        <f t="shared" si="1"/>
        <v>6708469950</v>
      </c>
      <c r="L48" s="9"/>
    </row>
    <row r="49" spans="1:12" ht="37.5">
      <c r="A49" s="8">
        <v>45</v>
      </c>
      <c r="B49" s="9" t="s">
        <v>47</v>
      </c>
      <c r="C49" s="9" t="s">
        <v>79</v>
      </c>
      <c r="D49" s="10">
        <v>39</v>
      </c>
      <c r="E49" s="10">
        <v>36</v>
      </c>
      <c r="F49" s="10"/>
      <c r="G49" s="10">
        <f t="shared" si="2"/>
        <v>75</v>
      </c>
      <c r="H49" s="11">
        <v>2990326950</v>
      </c>
      <c r="I49" s="11">
        <v>3067459200</v>
      </c>
      <c r="J49" s="11"/>
      <c r="K49" s="11">
        <f t="shared" si="1"/>
        <v>6057786150</v>
      </c>
      <c r="L49" s="9"/>
    </row>
    <row r="50" spans="1:12">
      <c r="A50" s="8">
        <v>46</v>
      </c>
      <c r="B50" s="9" t="s">
        <v>48</v>
      </c>
      <c r="C50" s="9" t="s">
        <v>77</v>
      </c>
      <c r="D50" s="10">
        <v>4</v>
      </c>
      <c r="E50" s="10">
        <v>20</v>
      </c>
      <c r="F50" s="10"/>
      <c r="G50" s="10">
        <f t="shared" si="2"/>
        <v>24</v>
      </c>
      <c r="H50" s="11">
        <v>323212500</v>
      </c>
      <c r="I50" s="11">
        <v>1382577300</v>
      </c>
      <c r="J50" s="11"/>
      <c r="K50" s="11">
        <f t="shared" si="1"/>
        <v>1705789800</v>
      </c>
      <c r="L50" s="9"/>
    </row>
    <row r="51" spans="1:12">
      <c r="A51" s="8">
        <v>47</v>
      </c>
      <c r="B51" s="9" t="s">
        <v>49</v>
      </c>
      <c r="C51" s="9" t="s">
        <v>77</v>
      </c>
      <c r="D51" s="10">
        <v>23</v>
      </c>
      <c r="E51" s="10">
        <v>41</v>
      </c>
      <c r="F51" s="10"/>
      <c r="G51" s="10">
        <f t="shared" si="2"/>
        <v>64</v>
      </c>
      <c r="H51" s="11">
        <v>2652214500</v>
      </c>
      <c r="I51" s="11">
        <v>5192717400</v>
      </c>
      <c r="J51" s="11"/>
      <c r="K51" s="11">
        <f t="shared" si="1"/>
        <v>7844931900</v>
      </c>
      <c r="L51" s="9"/>
    </row>
    <row r="52" spans="1:12" ht="37.5">
      <c r="A52" s="8">
        <v>48</v>
      </c>
      <c r="B52" s="9" t="s">
        <v>50</v>
      </c>
      <c r="C52" s="9" t="s">
        <v>79</v>
      </c>
      <c r="D52" s="10">
        <v>1</v>
      </c>
      <c r="E52" s="10">
        <v>28</v>
      </c>
      <c r="F52" s="10"/>
      <c r="G52" s="10">
        <f t="shared" si="2"/>
        <v>29</v>
      </c>
      <c r="H52" s="17">
        <v>43875000</v>
      </c>
      <c r="I52" s="17">
        <v>2778480900</v>
      </c>
      <c r="J52" s="17"/>
      <c r="K52" s="17">
        <f t="shared" si="1"/>
        <v>2822355900</v>
      </c>
      <c r="L52" s="9"/>
    </row>
    <row r="53" spans="1:12">
      <c r="A53" s="8">
        <v>49</v>
      </c>
      <c r="B53" s="9" t="s">
        <v>51</v>
      </c>
      <c r="C53" s="9" t="s">
        <v>77</v>
      </c>
      <c r="D53" s="10">
        <v>19</v>
      </c>
      <c r="E53" s="10">
        <v>12</v>
      </c>
      <c r="F53" s="10"/>
      <c r="G53" s="10">
        <f t="shared" si="2"/>
        <v>31</v>
      </c>
      <c r="H53" s="11">
        <v>3214467900</v>
      </c>
      <c r="I53" s="11">
        <v>814460400</v>
      </c>
      <c r="J53" s="11"/>
      <c r="K53" s="11">
        <f t="shared" si="1"/>
        <v>4028928300</v>
      </c>
      <c r="L53" s="9"/>
    </row>
    <row r="54" spans="1:12" ht="37.5">
      <c r="A54" s="8">
        <v>50</v>
      </c>
      <c r="B54" s="9" t="s">
        <v>52</v>
      </c>
      <c r="C54" s="9" t="s">
        <v>79</v>
      </c>
      <c r="D54" s="10">
        <v>23</v>
      </c>
      <c r="E54" s="10">
        <v>40</v>
      </c>
      <c r="F54" s="10"/>
      <c r="G54" s="10">
        <f t="shared" si="2"/>
        <v>63</v>
      </c>
      <c r="H54" s="11">
        <v>4537008450</v>
      </c>
      <c r="I54" s="11">
        <v>3006636750</v>
      </c>
      <c r="J54" s="11"/>
      <c r="K54" s="11">
        <f t="shared" si="1"/>
        <v>7543645200</v>
      </c>
      <c r="L54" s="9"/>
    </row>
    <row r="55" spans="1:12">
      <c r="A55" s="8">
        <v>51</v>
      </c>
      <c r="B55" s="9" t="s">
        <v>53</v>
      </c>
      <c r="C55" s="9" t="s">
        <v>77</v>
      </c>
      <c r="D55" s="10">
        <v>33</v>
      </c>
      <c r="E55" s="10">
        <v>23</v>
      </c>
      <c r="F55" s="10"/>
      <c r="G55" s="10">
        <f t="shared" si="2"/>
        <v>56</v>
      </c>
      <c r="H55" s="11">
        <v>4143432150</v>
      </c>
      <c r="I55" s="11">
        <v>1616366700</v>
      </c>
      <c r="J55" s="11"/>
      <c r="K55" s="11">
        <f t="shared" si="1"/>
        <v>5759798850</v>
      </c>
      <c r="L55" s="9"/>
    </row>
    <row r="56" spans="1:12" ht="37.5">
      <c r="A56" s="8">
        <v>52</v>
      </c>
      <c r="B56" s="9" t="s">
        <v>54</v>
      </c>
      <c r="C56" s="9" t="s">
        <v>76</v>
      </c>
      <c r="D56" s="10">
        <v>18</v>
      </c>
      <c r="E56" s="10">
        <v>14</v>
      </c>
      <c r="F56" s="10"/>
      <c r="G56" s="10">
        <f t="shared" si="2"/>
        <v>32</v>
      </c>
      <c r="H56" s="11">
        <v>2157450750</v>
      </c>
      <c r="I56" s="11">
        <v>990276300</v>
      </c>
      <c r="J56" s="11"/>
      <c r="K56" s="11">
        <f t="shared" si="1"/>
        <v>3147727050</v>
      </c>
      <c r="L56" s="9"/>
    </row>
    <row r="57" spans="1:12">
      <c r="A57" s="8">
        <v>53</v>
      </c>
      <c r="B57" s="9" t="s">
        <v>55</v>
      </c>
      <c r="C57" s="9" t="s">
        <v>77</v>
      </c>
      <c r="D57" s="10">
        <v>6</v>
      </c>
      <c r="E57" s="10">
        <v>21</v>
      </c>
      <c r="F57" s="10"/>
      <c r="G57" s="10">
        <f t="shared" si="2"/>
        <v>27</v>
      </c>
      <c r="H57" s="11">
        <v>678120300</v>
      </c>
      <c r="I57" s="11">
        <v>1640433600</v>
      </c>
      <c r="J57" s="11"/>
      <c r="K57" s="11">
        <f t="shared" si="1"/>
        <v>2318553900</v>
      </c>
      <c r="L57" s="9"/>
    </row>
    <row r="58" spans="1:12" ht="37.5">
      <c r="A58" s="8">
        <v>54</v>
      </c>
      <c r="B58" s="9" t="s">
        <v>56</v>
      </c>
      <c r="C58" s="9" t="s">
        <v>76</v>
      </c>
      <c r="D58" s="10">
        <v>13</v>
      </c>
      <c r="E58" s="10">
        <v>14</v>
      </c>
      <c r="F58" s="10"/>
      <c r="G58" s="10">
        <f t="shared" si="2"/>
        <v>27</v>
      </c>
      <c r="H58" s="11">
        <v>1331343000</v>
      </c>
      <c r="I58" s="11">
        <v>640867500</v>
      </c>
      <c r="J58" s="11"/>
      <c r="K58" s="11">
        <f t="shared" si="1"/>
        <v>1972210500</v>
      </c>
      <c r="L58" s="9"/>
    </row>
    <row r="59" spans="1:12" ht="37.5">
      <c r="A59" s="8">
        <v>55</v>
      </c>
      <c r="B59" s="9" t="s">
        <v>57</v>
      </c>
      <c r="C59" s="9" t="s">
        <v>76</v>
      </c>
      <c r="D59" s="10">
        <v>13</v>
      </c>
      <c r="E59" s="10">
        <v>25</v>
      </c>
      <c r="F59" s="10"/>
      <c r="G59" s="10">
        <f t="shared" si="2"/>
        <v>38</v>
      </c>
      <c r="H59" s="11">
        <v>1404117000</v>
      </c>
      <c r="I59" s="11">
        <v>3692794950</v>
      </c>
      <c r="J59" s="11"/>
      <c r="K59" s="11">
        <f t="shared" si="1"/>
        <v>5096911950</v>
      </c>
      <c r="L59" s="9"/>
    </row>
    <row r="60" spans="1:12" ht="37.5">
      <c r="A60" s="8">
        <v>56</v>
      </c>
      <c r="B60" s="9" t="s">
        <v>58</v>
      </c>
      <c r="C60" s="9" t="s">
        <v>79</v>
      </c>
      <c r="D60" s="10">
        <v>7</v>
      </c>
      <c r="E60" s="10">
        <v>24</v>
      </c>
      <c r="F60" s="10"/>
      <c r="G60" s="10">
        <f t="shared" si="2"/>
        <v>31</v>
      </c>
      <c r="H60" s="11">
        <v>1241650800</v>
      </c>
      <c r="I60" s="11">
        <v>2340468000</v>
      </c>
      <c r="J60" s="11"/>
      <c r="K60" s="11">
        <f t="shared" si="1"/>
        <v>3582118800</v>
      </c>
      <c r="L60" s="9"/>
    </row>
    <row r="61" spans="1:12">
      <c r="A61" s="8">
        <v>57</v>
      </c>
      <c r="B61" s="9" t="s">
        <v>59</v>
      </c>
      <c r="C61" s="9" t="s">
        <v>77</v>
      </c>
      <c r="D61" s="10">
        <v>24</v>
      </c>
      <c r="E61" s="10">
        <v>14</v>
      </c>
      <c r="F61" s="10"/>
      <c r="G61" s="10">
        <f t="shared" si="2"/>
        <v>38</v>
      </c>
      <c r="H61" s="11">
        <v>2067279200</v>
      </c>
      <c r="I61" s="11">
        <v>1595394450</v>
      </c>
      <c r="J61" s="11"/>
      <c r="K61" s="11">
        <f t="shared" si="1"/>
        <v>3662673650</v>
      </c>
      <c r="L61" s="9"/>
    </row>
    <row r="62" spans="1:12" ht="37.5">
      <c r="A62" s="8">
        <v>58</v>
      </c>
      <c r="B62" s="9" t="s">
        <v>60</v>
      </c>
      <c r="C62" s="9" t="s">
        <v>79</v>
      </c>
      <c r="D62" s="10">
        <v>37</v>
      </c>
      <c r="E62" s="10">
        <v>14</v>
      </c>
      <c r="F62" s="10"/>
      <c r="G62" s="10">
        <f t="shared" si="2"/>
        <v>51</v>
      </c>
      <c r="H62" s="11">
        <v>5701325760</v>
      </c>
      <c r="I62" s="11">
        <v>584415000</v>
      </c>
      <c r="J62" s="11"/>
      <c r="K62" s="11">
        <f t="shared" si="1"/>
        <v>6285740760</v>
      </c>
      <c r="L62" s="9"/>
    </row>
    <row r="63" spans="1:12">
      <c r="A63" s="8">
        <v>59</v>
      </c>
      <c r="B63" s="9" t="s">
        <v>61</v>
      </c>
      <c r="C63" s="9" t="s">
        <v>77</v>
      </c>
      <c r="D63" s="10">
        <v>9</v>
      </c>
      <c r="E63" s="10">
        <v>15</v>
      </c>
      <c r="F63" s="10"/>
      <c r="G63" s="10">
        <f t="shared" si="2"/>
        <v>24</v>
      </c>
      <c r="H63" s="11">
        <v>896746500</v>
      </c>
      <c r="I63" s="11">
        <v>820907100</v>
      </c>
      <c r="J63" s="11"/>
      <c r="K63" s="11">
        <f t="shared" si="1"/>
        <v>1717653600</v>
      </c>
      <c r="L63" s="9"/>
    </row>
    <row r="64" spans="1:12">
      <c r="A64" s="8">
        <v>60</v>
      </c>
      <c r="B64" s="9" t="s">
        <v>62</v>
      </c>
      <c r="C64" s="9" t="s">
        <v>77</v>
      </c>
      <c r="D64" s="10">
        <v>29</v>
      </c>
      <c r="E64" s="10">
        <v>13</v>
      </c>
      <c r="F64" s="10"/>
      <c r="G64" s="10">
        <f t="shared" si="2"/>
        <v>42</v>
      </c>
      <c r="H64" s="11">
        <v>3932732700</v>
      </c>
      <c r="I64" s="11">
        <v>1518730200</v>
      </c>
      <c r="J64" s="11"/>
      <c r="K64" s="11">
        <f t="shared" si="1"/>
        <v>5451462900</v>
      </c>
      <c r="L64" s="9"/>
    </row>
    <row r="65" spans="1:12" ht="37.5">
      <c r="A65" s="8">
        <v>61</v>
      </c>
      <c r="B65" s="9" t="s">
        <v>63</v>
      </c>
      <c r="C65" s="9" t="s">
        <v>76</v>
      </c>
      <c r="D65" s="10">
        <v>28</v>
      </c>
      <c r="E65" s="10">
        <v>17</v>
      </c>
      <c r="F65" s="10"/>
      <c r="G65" s="10">
        <f t="shared" si="2"/>
        <v>45</v>
      </c>
      <c r="H65" s="11">
        <v>5651831250</v>
      </c>
      <c r="I65" s="11">
        <v>3878608500</v>
      </c>
      <c r="J65" s="11"/>
      <c r="K65" s="11">
        <f t="shared" si="1"/>
        <v>9530439750</v>
      </c>
      <c r="L65" s="9"/>
    </row>
    <row r="66" spans="1:12" ht="37.5">
      <c r="A66" s="8">
        <v>62</v>
      </c>
      <c r="B66" s="9" t="s">
        <v>64</v>
      </c>
      <c r="C66" s="9" t="s">
        <v>76</v>
      </c>
      <c r="D66" s="10">
        <v>8</v>
      </c>
      <c r="E66" s="10">
        <v>7</v>
      </c>
      <c r="F66" s="10"/>
      <c r="G66" s="10">
        <f t="shared" si="2"/>
        <v>15</v>
      </c>
      <c r="H66" s="11">
        <v>998488000</v>
      </c>
      <c r="I66" s="11">
        <v>173712000</v>
      </c>
      <c r="J66" s="11"/>
      <c r="K66" s="11">
        <f t="shared" si="1"/>
        <v>1172200000</v>
      </c>
      <c r="L66" s="9"/>
    </row>
    <row r="67" spans="1:12">
      <c r="A67" s="8">
        <v>63</v>
      </c>
      <c r="B67" s="9" t="s">
        <v>65</v>
      </c>
      <c r="C67" s="9" t="s">
        <v>77</v>
      </c>
      <c r="D67" s="10">
        <v>24</v>
      </c>
      <c r="E67" s="10">
        <v>21</v>
      </c>
      <c r="F67" s="10"/>
      <c r="G67" s="10">
        <f t="shared" si="2"/>
        <v>45</v>
      </c>
      <c r="H67" s="11">
        <v>2885249250</v>
      </c>
      <c r="I67" s="11">
        <v>2368021500</v>
      </c>
      <c r="J67" s="11"/>
      <c r="K67" s="11">
        <f t="shared" si="1"/>
        <v>5253270750</v>
      </c>
      <c r="L67" s="9"/>
    </row>
    <row r="68" spans="1:12" ht="37.5">
      <c r="A68" s="8">
        <v>64</v>
      </c>
      <c r="B68" s="9" t="s">
        <v>66</v>
      </c>
      <c r="C68" s="9" t="s">
        <v>76</v>
      </c>
      <c r="D68" s="10">
        <v>13</v>
      </c>
      <c r="E68" s="10">
        <v>13</v>
      </c>
      <c r="F68" s="10"/>
      <c r="G68" s="10">
        <f t="shared" si="2"/>
        <v>26</v>
      </c>
      <c r="H68" s="11">
        <v>2308995250</v>
      </c>
      <c r="I68" s="11">
        <v>1477774350</v>
      </c>
      <c r="J68" s="11"/>
      <c r="K68" s="11">
        <f t="shared" si="1"/>
        <v>3786769600</v>
      </c>
      <c r="L68" s="9"/>
    </row>
  </sheetData>
  <mergeCells count="2">
    <mergeCell ref="A4:B4"/>
    <mergeCell ref="A1:L1"/>
  </mergeCells>
  <conditionalFormatting sqref="C5:C68">
    <cfRule type="expression" dxfId="4" priority="6">
      <formula>C5="Đã báo cáo"</formula>
    </cfRule>
  </conditionalFormatting>
  <conditionalFormatting sqref="D5:F68">
    <cfRule type="expression" dxfId="3" priority="4">
      <formula>D5="Đã báo cáo"</formula>
    </cfRule>
  </conditionalFormatting>
  <conditionalFormatting sqref="G5:G68">
    <cfRule type="expression" dxfId="2" priority="2">
      <formula>G5="Đã báo cáo"</formula>
    </cfRule>
  </conditionalFormatting>
  <conditionalFormatting sqref="I15:J15">
    <cfRule type="expression" dxfId="1" priority="1">
      <formula>I15="Đã báo cáo"</formula>
    </cfRule>
  </conditionalFormatting>
  <conditionalFormatting sqref="L5:L68">
    <cfRule type="expression" dxfId="0" priority="7">
      <formula>LEN(L5)&gt;0</formula>
    </cfRule>
  </conditionalFormatting>
  <pageMargins left="0.7" right="0.7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KINH PHÍ KCT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Thai Truong Quoc</cp:lastModifiedBy>
  <cp:lastPrinted>2026-08-06T01:26:26Z</cp:lastPrinted>
  <dcterms:created xsi:type="dcterms:W3CDTF">2026-08-06T07:07:00Z</dcterms:created>
  <dcterms:modified xsi:type="dcterms:W3CDTF">2026-09-04T08:14:59Z</dcterms:modified>
</cp:coreProperties>
</file>